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definedNames>
    <definedName name="_xlnm.Print_Area" localSheetId="0">Лист1!$A$1:$Z$42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/>
  <c r="M35"/>
  <c r="R35"/>
  <c r="R17" l="1"/>
  <c r="J35"/>
  <c r="V14"/>
  <c r="U14"/>
  <c r="S14"/>
  <c r="Q14"/>
  <c r="P14"/>
  <c r="N14"/>
  <c r="L14"/>
  <c r="K14"/>
  <c r="I14"/>
  <c r="T35"/>
  <c r="O35"/>
  <c r="E35"/>
  <c r="C35"/>
  <c r="G14"/>
  <c r="F14"/>
  <c r="D14"/>
</calcChain>
</file>

<file path=xl/sharedStrings.xml><?xml version="1.0" encoding="utf-8"?>
<sst xmlns="http://schemas.openxmlformats.org/spreadsheetml/2006/main" count="62" uniqueCount="42">
  <si>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</si>
  <si>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</si>
  <si>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</si>
  <si>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</si>
  <si>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</si>
  <si>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</si>
  <si>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</si>
  <si>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</si>
  <si>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</si>
  <si>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</si>
  <si>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</si>
  <si>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</si>
  <si>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</si>
  <si>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</si>
  <si>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</si>
  <si>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</si>
  <si>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</si>
  <si>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</si>
  <si>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 xml:space="preserve">1 </t>
  </si>
  <si>
    <t>1</t>
  </si>
  <si>
    <t>2</t>
  </si>
  <si>
    <t>ИТОГО по мероприятиям муниципальной программы</t>
  </si>
  <si>
    <t xml:space="preserve"> </t>
  </si>
  <si>
    <t>Доля населения обеспеченая цетральным водоотведением, %</t>
  </si>
  <si>
    <t xml:space="preserve">Доля населения, обеспеченного централизованным теплоснабжением, %                         </t>
  </si>
  <si>
    <t xml:space="preserve">Доля населения, обеспеченного централизованным газоснабжением, %                         </t>
  </si>
  <si>
    <t>Заместитель главы Григорьевского сельского поселения</t>
  </si>
  <si>
    <t>С.В.Мирченко</t>
  </si>
  <si>
    <t>М.В.Святова, 44664</t>
  </si>
  <si>
    <t>Дорожная деятельность в отношении автомобильных дорог общего пользования местного значения Григорьевского сельского поселения</t>
  </si>
  <si>
    <t xml:space="preserve">Обеспечение безопасности дорожного движения </t>
  </si>
  <si>
    <t xml:space="preserve">длина отремонтированных автомобильных дорог местного значения Григорьевского сельского поселения (асфальт) </t>
  </si>
  <si>
    <t>длина отремонтированных автомобильных дорог местного значения Григорьевского сельского поселения (гравий)</t>
  </si>
  <si>
    <t>нанесение дорожной разметки</t>
  </si>
  <si>
    <t xml:space="preserve">объем закупленного песка </t>
  </si>
  <si>
    <t>количество установленных дорожных знаков</t>
  </si>
  <si>
    <t xml:space="preserve">объем песка </t>
  </si>
  <si>
    <t>Финансовый отдел администрации Григорьевского сельского поселения Северского района</t>
  </si>
  <si>
    <t>Лимиты, утвержденные соответствующим решением (законом) о бюджете по состоянию на 31.12.2018г., тыс. руб.</t>
  </si>
  <si>
    <t>Предусмотрено программой с учетом внесенных изменений по состоянию на 31.12.2018г., тыс. руб.</t>
  </si>
  <si>
    <t>Экономия средств (создание резерва) для осуществления ремонта дорог в 2019 году</t>
  </si>
  <si>
    <t xml:space="preserve">Муниципальная программа Григорьевского сельского поселения Северского района "Комплексное и устойчивое развитие в сфере дорожного  хозяйства" на 2018 – 2020 годы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</si>
</sst>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9" applyNumberFormat="0" applyAlignment="0" applyProtection="0"/>
  </cellStyleXfs>
  <cellXfs count="73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0" fontId="3" fillId="0" borderId="0" xfId="0" applyFont="1"/>
    <xf numFmtId="164" fontId="2" fillId="0" borderId="6" xfId="0" applyNumberFormat="1" applyFont="1" applyBorder="1" applyAlignment="1"/>
    <xf numFmtId="0" fontId="4" fillId="0" borderId="8" xfId="0" applyFont="1" applyBorder="1" applyAlignment="1"/>
    <xf numFmtId="0" fontId="2" fillId="0" borderId="1" xfId="0" applyFont="1" applyBorder="1" applyAlignment="1">
      <alignment wrapText="1"/>
    </xf>
    <xf numFmtId="0" fontId="8" fillId="0" borderId="1" xfId="0" applyFont="1" applyBorder="1" applyAlignment="1"/>
    <xf numFmtId="0" fontId="7" fillId="3" borderId="9" xfId="1" applyFont="1" applyFill="1" applyAlignment="1">
      <alignment wrapText="1"/>
    </xf>
    <xf numFmtId="0" fontId="7" fillId="3" borderId="9" xfId="1" applyFont="1" applyFill="1"/>
    <xf numFmtId="0" fontId="0" fillId="0" borderId="1" xfId="0" applyBorder="1"/>
    <xf numFmtId="0" fontId="1" fillId="0" borderId="0" xfId="0" applyFont="1"/>
    <xf numFmtId="0" fontId="3" fillId="0" borderId="1" xfId="0" applyFont="1" applyBorder="1" applyAlignment="1">
      <alignment wrapText="1"/>
    </xf>
    <xf numFmtId="0" fontId="0" fillId="0" borderId="0" xfId="0" applyFont="1"/>
    <xf numFmtId="0" fontId="2" fillId="0" borderId="1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0" fillId="3" borderId="1" xfId="0" applyFont="1" applyFill="1" applyBorder="1"/>
    <xf numFmtId="0" fontId="2" fillId="3" borderId="6" xfId="0" applyFont="1" applyFill="1" applyBorder="1" applyAlignment="1"/>
    <xf numFmtId="0" fontId="2" fillId="3" borderId="1" xfId="0" applyFont="1" applyFill="1" applyBorder="1" applyAlignment="1"/>
    <xf numFmtId="0" fontId="0" fillId="3" borderId="1" xfId="0" applyFill="1" applyBorder="1"/>
    <xf numFmtId="0" fontId="5" fillId="3" borderId="1" xfId="0" applyFont="1" applyFill="1" applyBorder="1"/>
    <xf numFmtId="0" fontId="7" fillId="3" borderId="9" xfId="1" applyFont="1" applyFill="1" applyAlignment="1"/>
    <xf numFmtId="0" fontId="8" fillId="3" borderId="1" xfId="0" applyFont="1" applyFill="1" applyBorder="1" applyAlignment="1"/>
    <xf numFmtId="164" fontId="3" fillId="3" borderId="1" xfId="0" applyNumberFormat="1" applyFont="1" applyFill="1" applyBorder="1" applyAlignment="1"/>
    <xf numFmtId="0" fontId="2" fillId="3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3" borderId="2" xfId="0" applyFont="1" applyFill="1" applyBorder="1" applyAlignment="1"/>
    <xf numFmtId="0" fontId="0" fillId="3" borderId="3" xfId="0" applyFill="1" applyBorder="1" applyAlignment="1"/>
    <xf numFmtId="0" fontId="8" fillId="3" borderId="3" xfId="0" applyFont="1" applyFill="1" applyBorder="1" applyAlignment="1"/>
    <xf numFmtId="0" fontId="8" fillId="0" borderId="2" xfId="0" applyFont="1" applyBorder="1" applyAlignment="1"/>
    <xf numFmtId="0" fontId="8" fillId="0" borderId="3" xfId="0" applyFont="1" applyBorder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7"/>
  <sheetViews>
    <sheetView tabSelected="1" view="pageBreakPreview" topLeftCell="C13" zoomScaleSheetLayoutView="100" workbookViewId="0">
      <selection activeCell="A11" sqref="A11"/>
    </sheetView>
  </sheetViews>
  <sheetFormatPr defaultRowHeight="15"/>
  <cols>
    <col min="1" max="1" width="4" customWidth="1"/>
    <col min="2" max="2" width="46.42578125" customWidth="1"/>
    <col min="3" max="3" width="9.42578125" customWidth="1"/>
    <col min="4" max="4" width="4.28515625" customWidth="1"/>
    <col min="5" max="5" width="9.5703125" customWidth="1"/>
    <col min="6" max="6" width="4.7109375" customWidth="1"/>
    <col min="7" max="7" width="6.5703125" customWidth="1"/>
    <col min="8" max="8" width="10.140625" customWidth="1"/>
    <col min="9" max="9" width="6" customWidth="1"/>
    <col min="10" max="10" width="10.28515625" customWidth="1"/>
    <col min="11" max="11" width="4.140625" customWidth="1"/>
    <col min="12" max="12" width="5.5703125" customWidth="1"/>
    <col min="13" max="13" width="10.42578125" customWidth="1"/>
    <col min="14" max="14" width="4.28515625" customWidth="1"/>
    <col min="15" max="15" width="14.140625" customWidth="1"/>
    <col min="16" max="16" width="4.140625" customWidth="1"/>
    <col min="17" max="17" width="4.28515625" customWidth="1"/>
    <col min="19" max="19" width="5.5703125" customWidth="1"/>
    <col min="21" max="21" width="4.42578125" customWidth="1"/>
    <col min="22" max="22" width="6.5703125" customWidth="1"/>
    <col min="23" max="23" width="39.28515625" customWidth="1"/>
    <col min="24" max="24" width="7.28515625" customWidth="1"/>
    <col min="25" max="25" width="7.140625" customWidth="1"/>
    <col min="26" max="26" width="19.28515625" customWidth="1"/>
  </cols>
  <sheetData>
    <row r="1" spans="1:26" ht="18.7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26" ht="18.75">
      <c r="A2" s="1"/>
    </row>
    <row r="3" spans="1:26" ht="18.75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18.75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8.75">
      <c r="A5" s="2"/>
    </row>
    <row r="6" spans="1:26" ht="86.25" customHeight="1">
      <c r="A6" s="40" t="s">
        <v>2</v>
      </c>
      <c r="B6" s="40" t="s">
        <v>3</v>
      </c>
      <c r="C6" s="43" t="s">
        <v>39</v>
      </c>
      <c r="D6" s="44"/>
      <c r="E6" s="44"/>
      <c r="F6" s="44"/>
      <c r="G6" s="45"/>
      <c r="H6" s="43" t="s">
        <v>38</v>
      </c>
      <c r="I6" s="44"/>
      <c r="J6" s="44"/>
      <c r="K6" s="44"/>
      <c r="L6" s="45"/>
      <c r="M6" s="43" t="s">
        <v>4</v>
      </c>
      <c r="N6" s="44"/>
      <c r="O6" s="44"/>
      <c r="P6" s="44"/>
      <c r="Q6" s="45"/>
      <c r="R6" s="43" t="s">
        <v>11</v>
      </c>
      <c r="S6" s="44"/>
      <c r="T6" s="44"/>
      <c r="U6" s="44"/>
      <c r="V6" s="45"/>
      <c r="W6" s="43" t="s">
        <v>12</v>
      </c>
      <c r="X6" s="44"/>
      <c r="Y6" s="45"/>
      <c r="Z6" s="40" t="s">
        <v>13</v>
      </c>
    </row>
    <row r="7" spans="1:26" ht="24.6" customHeight="1">
      <c r="A7" s="41"/>
      <c r="B7" s="41"/>
      <c r="C7" s="40" t="s">
        <v>5</v>
      </c>
      <c r="D7" s="43" t="s">
        <v>6</v>
      </c>
      <c r="E7" s="44"/>
      <c r="F7" s="44"/>
      <c r="G7" s="45"/>
      <c r="H7" s="40" t="s">
        <v>5</v>
      </c>
      <c r="I7" s="43" t="s">
        <v>6</v>
      </c>
      <c r="J7" s="44"/>
      <c r="K7" s="44"/>
      <c r="L7" s="45"/>
      <c r="M7" s="40" t="s">
        <v>5</v>
      </c>
      <c r="N7" s="43" t="s">
        <v>6</v>
      </c>
      <c r="O7" s="44"/>
      <c r="P7" s="44"/>
      <c r="Q7" s="45"/>
      <c r="R7" s="40" t="s">
        <v>5</v>
      </c>
      <c r="S7" s="43" t="s">
        <v>6</v>
      </c>
      <c r="T7" s="44"/>
      <c r="U7" s="44"/>
      <c r="V7" s="45"/>
      <c r="W7" s="40" t="s">
        <v>14</v>
      </c>
      <c r="X7" s="40" t="s">
        <v>15</v>
      </c>
      <c r="Y7" s="40" t="s">
        <v>16</v>
      </c>
      <c r="Z7" s="41"/>
    </row>
    <row r="8" spans="1:26" ht="47.25">
      <c r="A8" s="42"/>
      <c r="B8" s="42"/>
      <c r="C8" s="42"/>
      <c r="D8" s="3" t="s">
        <v>7</v>
      </c>
      <c r="E8" s="3" t="s">
        <v>8</v>
      </c>
      <c r="F8" s="3" t="s">
        <v>9</v>
      </c>
      <c r="G8" s="3" t="s">
        <v>10</v>
      </c>
      <c r="H8" s="42"/>
      <c r="I8" s="3" t="s">
        <v>7</v>
      </c>
      <c r="J8" s="3" t="s">
        <v>8</v>
      </c>
      <c r="K8" s="3" t="s">
        <v>9</v>
      </c>
      <c r="L8" s="3" t="s">
        <v>10</v>
      </c>
      <c r="M8" s="42"/>
      <c r="N8" s="3" t="s">
        <v>7</v>
      </c>
      <c r="O8" s="3" t="s">
        <v>8</v>
      </c>
      <c r="P8" s="3" t="s">
        <v>9</v>
      </c>
      <c r="Q8" s="3" t="s">
        <v>10</v>
      </c>
      <c r="R8" s="42"/>
      <c r="S8" s="3" t="s">
        <v>7</v>
      </c>
      <c r="T8" s="3" t="s">
        <v>8</v>
      </c>
      <c r="U8" s="3" t="s">
        <v>9</v>
      </c>
      <c r="V8" s="3" t="s">
        <v>10</v>
      </c>
      <c r="W8" s="42"/>
      <c r="X8" s="42"/>
      <c r="Y8" s="42"/>
      <c r="Z8" s="42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5.15" customHeight="1">
      <c r="A10" s="50" t="s">
        <v>41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</row>
    <row r="11" spans="1:26" ht="19.5" thickBot="1">
      <c r="A11" s="16" t="s">
        <v>18</v>
      </c>
      <c r="B11" s="19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9"/>
      <c r="X11" s="19"/>
      <c r="Y11" s="19"/>
      <c r="Z11" s="7"/>
    </row>
    <row r="12" spans="1:26" ht="74.25" customHeight="1" thickBot="1">
      <c r="A12" s="59" t="s">
        <v>19</v>
      </c>
      <c r="B12" s="57" t="s">
        <v>29</v>
      </c>
      <c r="C12" s="55">
        <v>1505.8</v>
      </c>
      <c r="D12" s="55">
        <v>0</v>
      </c>
      <c r="E12" s="55">
        <v>0</v>
      </c>
      <c r="F12" s="55">
        <v>0</v>
      </c>
      <c r="G12" s="55">
        <v>0</v>
      </c>
      <c r="H12" s="55">
        <v>1505.8</v>
      </c>
      <c r="I12" s="55">
        <v>0</v>
      </c>
      <c r="J12" s="55">
        <v>0</v>
      </c>
      <c r="K12" s="55">
        <v>0</v>
      </c>
      <c r="L12" s="55">
        <v>0</v>
      </c>
      <c r="M12" s="55">
        <v>1505.8</v>
      </c>
      <c r="N12" s="55">
        <v>0</v>
      </c>
      <c r="O12" s="55">
        <v>0</v>
      </c>
      <c r="P12" s="55">
        <v>0</v>
      </c>
      <c r="Q12" s="55">
        <v>0</v>
      </c>
      <c r="R12" s="55">
        <v>1482</v>
      </c>
      <c r="S12" s="55"/>
      <c r="T12" s="55">
        <v>0</v>
      </c>
      <c r="U12" s="55">
        <v>0</v>
      </c>
      <c r="V12" s="55">
        <v>0</v>
      </c>
      <c r="W12" s="29" t="s">
        <v>31</v>
      </c>
      <c r="X12" s="39">
        <v>1</v>
      </c>
      <c r="Y12" s="39">
        <v>1</v>
      </c>
      <c r="Z12" s="57" t="s">
        <v>40</v>
      </c>
    </row>
    <row r="13" spans="1:26" ht="69.75" customHeight="1" thickBot="1">
      <c r="A13" s="60"/>
      <c r="B13" s="61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30" t="s">
        <v>32</v>
      </c>
      <c r="X13" s="39">
        <v>0.5</v>
      </c>
      <c r="Y13" s="39">
        <v>0.5</v>
      </c>
      <c r="Z13" s="58"/>
    </row>
    <row r="14" spans="1:26" s="25" customFormat="1" ht="30" customHeight="1" thickBot="1">
      <c r="A14" s="62" t="s">
        <v>20</v>
      </c>
      <c r="B14" s="63" t="s">
        <v>30</v>
      </c>
      <c r="C14" s="64">
        <v>120</v>
      </c>
      <c r="D14" s="64">
        <f t="shared" ref="D14:V14" si="0">SUM(D15:D16)</f>
        <v>0</v>
      </c>
      <c r="E14" s="64">
        <v>0</v>
      </c>
      <c r="F14" s="64">
        <f t="shared" si="0"/>
        <v>0</v>
      </c>
      <c r="G14" s="64">
        <f t="shared" si="0"/>
        <v>0</v>
      </c>
      <c r="H14" s="64">
        <v>120</v>
      </c>
      <c r="I14" s="64">
        <f t="shared" si="0"/>
        <v>0</v>
      </c>
      <c r="J14" s="64">
        <v>0</v>
      </c>
      <c r="K14" s="64">
        <f t="shared" si="0"/>
        <v>0</v>
      </c>
      <c r="L14" s="64">
        <f t="shared" si="0"/>
        <v>0</v>
      </c>
      <c r="M14" s="64">
        <v>120</v>
      </c>
      <c r="N14" s="64">
        <f t="shared" si="0"/>
        <v>0</v>
      </c>
      <c r="O14" s="64">
        <v>0</v>
      </c>
      <c r="P14" s="64">
        <f t="shared" si="0"/>
        <v>0</v>
      </c>
      <c r="Q14" s="64">
        <f t="shared" si="0"/>
        <v>0</v>
      </c>
      <c r="R14" s="64">
        <v>114.9</v>
      </c>
      <c r="S14" s="64">
        <f t="shared" si="0"/>
        <v>0</v>
      </c>
      <c r="T14" s="64">
        <v>0</v>
      </c>
      <c r="U14" s="64">
        <f t="shared" si="0"/>
        <v>0</v>
      </c>
      <c r="V14" s="64">
        <f t="shared" si="0"/>
        <v>0</v>
      </c>
      <c r="W14" s="30" t="s">
        <v>33</v>
      </c>
      <c r="X14" s="31">
        <v>57</v>
      </c>
      <c r="Y14" s="31">
        <v>57</v>
      </c>
      <c r="Z14" s="26"/>
    </row>
    <row r="15" spans="1:26" ht="53.25" hidden="1" customHeight="1">
      <c r="A15" s="62"/>
      <c r="B15" s="63"/>
      <c r="C15" s="65"/>
      <c r="D15" s="65">
        <v>0</v>
      </c>
      <c r="E15" s="65">
        <v>0</v>
      </c>
      <c r="F15" s="65">
        <v>0</v>
      </c>
      <c r="G15" s="65">
        <v>0</v>
      </c>
      <c r="H15" s="65">
        <v>105</v>
      </c>
      <c r="I15" s="65"/>
      <c r="J15" s="65"/>
      <c r="K15" s="65"/>
      <c r="L15" s="65"/>
      <c r="M15" s="65">
        <v>105</v>
      </c>
      <c r="N15" s="65"/>
      <c r="O15" s="65"/>
      <c r="P15" s="65"/>
      <c r="Q15" s="65"/>
      <c r="R15" s="65">
        <v>100</v>
      </c>
      <c r="S15" s="65"/>
      <c r="T15" s="65"/>
      <c r="U15" s="65"/>
      <c r="V15" s="65"/>
      <c r="W15" s="30" t="s">
        <v>34</v>
      </c>
      <c r="X15" s="32">
        <v>1.2</v>
      </c>
      <c r="Y15" s="33">
        <v>1.2</v>
      </c>
      <c r="Z15" s="20"/>
    </row>
    <row r="16" spans="1:26" ht="28.5" hidden="1" customHeight="1">
      <c r="A16" s="62"/>
      <c r="B16" s="63"/>
      <c r="C16" s="65"/>
      <c r="D16" s="65"/>
      <c r="E16" s="65">
        <v>700</v>
      </c>
      <c r="F16" s="65"/>
      <c r="G16" s="65"/>
      <c r="H16" s="65">
        <v>115</v>
      </c>
      <c r="I16" s="65"/>
      <c r="J16" s="65">
        <v>700</v>
      </c>
      <c r="K16" s="65"/>
      <c r="L16" s="65"/>
      <c r="M16" s="65">
        <v>115</v>
      </c>
      <c r="N16" s="65"/>
      <c r="O16" s="65">
        <v>700</v>
      </c>
      <c r="P16" s="65"/>
      <c r="Q16" s="65"/>
      <c r="R16" s="65">
        <v>115</v>
      </c>
      <c r="S16" s="65"/>
      <c r="T16" s="65">
        <v>700</v>
      </c>
      <c r="U16" s="65"/>
      <c r="V16" s="65"/>
      <c r="W16" s="30" t="s">
        <v>35</v>
      </c>
      <c r="X16" s="34">
        <v>90</v>
      </c>
      <c r="Y16" s="34">
        <v>90</v>
      </c>
      <c r="Z16" s="24"/>
    </row>
    <row r="17" spans="1:26" ht="0.75" hidden="1" customHeight="1">
      <c r="A17" s="62"/>
      <c r="B17" s="63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>
        <f>SUM(R12:R14)</f>
        <v>1596.9</v>
      </c>
      <c r="S17" s="65"/>
      <c r="T17" s="65"/>
      <c r="U17" s="65"/>
      <c r="V17" s="65"/>
      <c r="W17" s="28" t="s">
        <v>23</v>
      </c>
      <c r="X17" s="34">
        <v>10</v>
      </c>
      <c r="Y17" s="34">
        <v>10</v>
      </c>
      <c r="Z17" s="24"/>
    </row>
    <row r="18" spans="1:26" s="27" customFormat="1" ht="39.75" hidden="1" customHeight="1">
      <c r="A18" s="62"/>
      <c r="B18" s="63"/>
      <c r="C18" s="65"/>
      <c r="D18" s="65"/>
      <c r="E18" s="65"/>
      <c r="F18" s="65"/>
      <c r="G18" s="65"/>
      <c r="H18" s="65">
        <v>2718.6</v>
      </c>
      <c r="I18" s="65"/>
      <c r="J18" s="65"/>
      <c r="K18" s="65"/>
      <c r="L18" s="65"/>
      <c r="M18" s="65">
        <v>2718.6</v>
      </c>
      <c r="N18" s="65"/>
      <c r="O18" s="65"/>
      <c r="P18" s="65"/>
      <c r="Q18" s="65"/>
      <c r="R18" s="65">
        <v>2717.7</v>
      </c>
      <c r="S18" s="65"/>
      <c r="T18" s="65"/>
      <c r="U18" s="65"/>
      <c r="V18" s="65"/>
      <c r="W18" s="28" t="s">
        <v>24</v>
      </c>
      <c r="X18" s="35">
        <v>17</v>
      </c>
      <c r="Y18" s="35">
        <v>17</v>
      </c>
      <c r="Z18" s="20"/>
    </row>
    <row r="19" spans="1:26" ht="56.25" hidden="1" customHeight="1">
      <c r="A19" s="62"/>
      <c r="B19" s="63"/>
      <c r="C19" s="65"/>
      <c r="D19" s="65"/>
      <c r="E19" s="65"/>
      <c r="F19" s="65"/>
      <c r="G19" s="65"/>
      <c r="H19" s="65">
        <v>32</v>
      </c>
      <c r="I19" s="65"/>
      <c r="J19" s="65"/>
      <c r="K19" s="65"/>
      <c r="L19" s="65"/>
      <c r="M19" s="65">
        <v>32</v>
      </c>
      <c r="N19" s="65"/>
      <c r="O19" s="65"/>
      <c r="P19" s="65"/>
      <c r="Q19" s="65"/>
      <c r="R19" s="65">
        <v>26.9</v>
      </c>
      <c r="S19" s="65"/>
      <c r="T19" s="65"/>
      <c r="U19" s="65"/>
      <c r="V19" s="65"/>
      <c r="W19" s="28" t="s">
        <v>25</v>
      </c>
      <c r="X19" s="33">
        <v>85</v>
      </c>
      <c r="Y19" s="33">
        <v>85</v>
      </c>
      <c r="Z19" s="5"/>
    </row>
    <row r="20" spans="1:26" ht="78.75" hidden="1" customHeight="1">
      <c r="A20" s="62"/>
      <c r="B20" s="63"/>
      <c r="C20" s="65"/>
      <c r="D20" s="65"/>
      <c r="E20" s="65"/>
      <c r="F20" s="65"/>
      <c r="G20" s="65"/>
      <c r="H20" s="65">
        <v>200</v>
      </c>
      <c r="I20" s="65"/>
      <c r="J20" s="65"/>
      <c r="K20" s="65"/>
      <c r="L20" s="65"/>
      <c r="M20" s="65">
        <v>200</v>
      </c>
      <c r="N20" s="65"/>
      <c r="O20" s="65"/>
      <c r="P20" s="65"/>
      <c r="Q20" s="65"/>
      <c r="R20" s="65">
        <v>196</v>
      </c>
      <c r="S20" s="65"/>
      <c r="T20" s="65"/>
      <c r="U20" s="65"/>
      <c r="V20" s="65"/>
      <c r="W20" s="28"/>
      <c r="X20" s="33"/>
      <c r="Y20" s="33"/>
      <c r="Z20" s="20"/>
    </row>
    <row r="21" spans="1:26" s="17" customFormat="1" ht="84" hidden="1" customHeight="1">
      <c r="A21" s="62"/>
      <c r="B21" s="63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28"/>
      <c r="X21" s="36"/>
      <c r="Y21" s="36"/>
      <c r="Z21" s="22"/>
    </row>
    <row r="22" spans="1:26" ht="15.6" hidden="1" customHeight="1">
      <c r="A22" s="62"/>
      <c r="B22" s="63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28"/>
      <c r="X22" s="36"/>
      <c r="Y22" s="36"/>
      <c r="Z22" s="22"/>
    </row>
    <row r="23" spans="1:26" ht="84" hidden="1" customHeight="1">
      <c r="A23" s="62"/>
      <c r="B23" s="63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28"/>
      <c r="X23" s="23"/>
      <c r="Y23" s="23"/>
      <c r="Z23" s="23"/>
    </row>
    <row r="24" spans="1:26" ht="84" hidden="1" customHeight="1">
      <c r="A24" s="62"/>
      <c r="B24" s="63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28"/>
      <c r="X24" s="23"/>
      <c r="Y24" s="23"/>
      <c r="Z24" s="23"/>
    </row>
    <row r="25" spans="1:26" ht="15.6" hidden="1" customHeight="1">
      <c r="A25" s="62"/>
      <c r="B25" s="63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28"/>
      <c r="X25" s="23"/>
      <c r="Y25" s="23"/>
      <c r="Z25" s="23"/>
    </row>
    <row r="26" spans="1:26" ht="15.6" hidden="1" customHeight="1">
      <c r="A26" s="62"/>
      <c r="B26" s="63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28"/>
      <c r="X26" s="23"/>
      <c r="Y26" s="23"/>
      <c r="Z26" s="23"/>
    </row>
    <row r="27" spans="1:26" ht="15.6" hidden="1" customHeight="1">
      <c r="A27" s="62"/>
      <c r="B27" s="63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28"/>
      <c r="X27" s="23"/>
      <c r="Y27" s="23"/>
      <c r="Z27" s="23"/>
    </row>
    <row r="28" spans="1:26" ht="15.6" hidden="1" customHeight="1">
      <c r="A28" s="62"/>
      <c r="B28" s="63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28"/>
      <c r="X28" s="23"/>
      <c r="Y28" s="23"/>
      <c r="Z28" s="23"/>
    </row>
    <row r="29" spans="1:26" ht="15.6" hidden="1" customHeight="1">
      <c r="A29" s="62"/>
      <c r="B29" s="63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28"/>
      <c r="X29" s="23"/>
      <c r="Y29" s="23"/>
      <c r="Z29" s="23"/>
    </row>
    <row r="30" spans="1:26" ht="15.6" hidden="1" customHeight="1">
      <c r="A30" s="62"/>
      <c r="B30" s="63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28"/>
      <c r="X30" s="23"/>
      <c r="Y30" s="23"/>
      <c r="Z30" s="23"/>
    </row>
    <row r="31" spans="1:26" ht="84" hidden="1" customHeight="1">
      <c r="A31" s="62"/>
      <c r="B31" s="63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28"/>
      <c r="X31" s="37"/>
      <c r="Y31" s="37"/>
      <c r="Z31" s="21"/>
    </row>
    <row r="32" spans="1:26" ht="28.5" customHeight="1">
      <c r="A32" s="62"/>
      <c r="B32" s="63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28" t="s">
        <v>36</v>
      </c>
      <c r="X32" s="37">
        <v>10</v>
      </c>
      <c r="Y32" s="37">
        <v>10</v>
      </c>
      <c r="Z32" s="21"/>
    </row>
    <row r="33" spans="1:26" ht="26.25" customHeight="1">
      <c r="A33" s="62"/>
      <c r="B33" s="63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6" t="s">
        <v>35</v>
      </c>
      <c r="X33" s="68">
        <v>5</v>
      </c>
      <c r="Y33" s="68">
        <v>5</v>
      </c>
      <c r="Z33" s="71"/>
    </row>
    <row r="34" spans="1:26" ht="15" customHeight="1">
      <c r="A34" s="62"/>
      <c r="B34" s="63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7"/>
      <c r="X34" s="69"/>
      <c r="Y34" s="70"/>
      <c r="Z34" s="72"/>
    </row>
    <row r="35" spans="1:26" s="12" customFormat="1" ht="32.25" customHeight="1">
      <c r="A35" s="10"/>
      <c r="B35" s="11" t="s">
        <v>21</v>
      </c>
      <c r="C35" s="9">
        <f>C12+C14+C18+C19+C20</f>
        <v>1625.8</v>
      </c>
      <c r="D35" s="9">
        <v>0</v>
      </c>
      <c r="E35" s="9">
        <f>E12+E14+E18+E19+E20</f>
        <v>0</v>
      </c>
      <c r="F35" s="9">
        <v>0</v>
      </c>
      <c r="G35" s="9">
        <v>0</v>
      </c>
      <c r="H35" s="9">
        <f>H14+H12</f>
        <v>1625.8</v>
      </c>
      <c r="I35" s="9">
        <v>0</v>
      </c>
      <c r="J35" s="9">
        <f>J12+J14+J18+J19+J20</f>
        <v>0</v>
      </c>
      <c r="K35" s="9">
        <v>0</v>
      </c>
      <c r="L35" s="9">
        <v>0</v>
      </c>
      <c r="M35" s="9">
        <f>M14+M12</f>
        <v>1625.8</v>
      </c>
      <c r="N35" s="9">
        <v>0</v>
      </c>
      <c r="O35" s="9">
        <f>O12+O14+O18+O19+O20</f>
        <v>0</v>
      </c>
      <c r="P35" s="9">
        <v>0</v>
      </c>
      <c r="Q35" s="9">
        <v>0</v>
      </c>
      <c r="R35" s="18">
        <f>R14+R12</f>
        <v>1596.9</v>
      </c>
      <c r="S35" s="9"/>
      <c r="T35" s="9">
        <f>T12+T14+T18+T19+T20</f>
        <v>0</v>
      </c>
      <c r="U35" s="9">
        <v>0</v>
      </c>
      <c r="V35" s="9">
        <v>0</v>
      </c>
      <c r="W35" s="9"/>
      <c r="X35" s="38"/>
      <c r="Y35" s="38"/>
      <c r="Z35" s="9"/>
    </row>
    <row r="36" spans="1:26" ht="15.75">
      <c r="A36" s="13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>
      <c r="A37" s="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6" ht="30" customHeight="1">
      <c r="A38" s="12"/>
      <c r="B38" s="46" t="s">
        <v>26</v>
      </c>
      <c r="C38" s="46"/>
      <c r="D38" s="47"/>
      <c r="E38" s="12"/>
      <c r="F38" s="12"/>
      <c r="G38" s="12"/>
      <c r="H38" s="12"/>
      <c r="I38" s="12"/>
      <c r="J38" s="12"/>
      <c r="K38" s="12"/>
      <c r="L38" s="48" t="s">
        <v>27</v>
      </c>
      <c r="M38" s="49"/>
      <c r="N38" s="49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Z39" t="s">
        <v>22</v>
      </c>
    </row>
    <row r="40" spans="1:26">
      <c r="B40" t="s">
        <v>28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6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6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6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6">
      <c r="B44" t="s">
        <v>22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6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6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6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</sheetData>
  <mergeCells count="74">
    <mergeCell ref="W33:W34"/>
    <mergeCell ref="X33:X34"/>
    <mergeCell ref="Y33:Y34"/>
    <mergeCell ref="Z33:Z34"/>
    <mergeCell ref="T14:T34"/>
    <mergeCell ref="U14:U34"/>
    <mergeCell ref="V14:V34"/>
    <mergeCell ref="K14:K34"/>
    <mergeCell ref="L14:L34"/>
    <mergeCell ref="M14:M34"/>
    <mergeCell ref="P12:P13"/>
    <mergeCell ref="S14:S34"/>
    <mergeCell ref="Q12:Q13"/>
    <mergeCell ref="R12:R13"/>
    <mergeCell ref="S12:S13"/>
    <mergeCell ref="M12:M13"/>
    <mergeCell ref="N12:N13"/>
    <mergeCell ref="O12:O13"/>
    <mergeCell ref="N14:N34"/>
    <mergeCell ref="O14:O34"/>
    <mergeCell ref="P14:P34"/>
    <mergeCell ref="Q14:Q34"/>
    <mergeCell ref="R14:R34"/>
    <mergeCell ref="F14:F34"/>
    <mergeCell ref="G14:G34"/>
    <mergeCell ref="H14:H34"/>
    <mergeCell ref="I14:I34"/>
    <mergeCell ref="J14:J34"/>
    <mergeCell ref="A14:A34"/>
    <mergeCell ref="B14:B34"/>
    <mergeCell ref="C14:C34"/>
    <mergeCell ref="D14:D34"/>
    <mergeCell ref="E14:E34"/>
    <mergeCell ref="T12:T13"/>
    <mergeCell ref="Z12:Z13"/>
    <mergeCell ref="U12:U13"/>
    <mergeCell ref="V12:V13"/>
    <mergeCell ref="A12:A13"/>
    <mergeCell ref="B12:B13"/>
    <mergeCell ref="C12:C13"/>
    <mergeCell ref="D12:D13"/>
    <mergeCell ref="E12:E13"/>
    <mergeCell ref="H12:H13"/>
    <mergeCell ref="F12:F13"/>
    <mergeCell ref="G12:G13"/>
    <mergeCell ref="I12:I13"/>
    <mergeCell ref="J12:J13"/>
    <mergeCell ref="K12:K13"/>
    <mergeCell ref="L12:L13"/>
    <mergeCell ref="B38:D38"/>
    <mergeCell ref="L38:N38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</mergeCells>
  <pageMargins left="0.51181102362204722" right="0.15748031496062992" top="1.0629921259842521" bottom="0.23622047244094491" header="0.31496062992125984" footer="0.15748031496062992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2018-05-15T06:27:38Z</cp:lastPrinted>
  <dcterms:created xsi:type="dcterms:W3CDTF">2016-02-19T09:53:58Z</dcterms:created>
  <dcterms:modified xsi:type="dcterms:W3CDTF">2019-05-12T14:50:39Z</dcterms:modified>
</cp:coreProperties>
</file>